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FF299BE-97AE-B04B-B7F8-2202CE43D74B}" xr6:coauthVersionLast="47" xr6:coauthVersionMax="47" xr10:uidLastSave="{00000000-0000-0000-0000-000000000000}"/>
  <bookViews>
    <workbookView xWindow="12260" yWindow="620" windowWidth="12680" windowHeight="1574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<sst xmlns="http://schemas.openxmlformats.org/spreadsheetml/2006/main" count="5" uniqueCount="5">
  <si>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</si>
  <si>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</si>
  <si>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</si>
  <si>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</si>
  <si>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ВАО, Кетчерская ул., вл. 4Б (напротив)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</si>
</sst>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Border="0">
      <protection locked="0"/>
    </xf>
  </cellStyleXfs>
  <cellXfs count="12">
    <xf numFmtId="0" fontId="0" fillId="0" borderId="0" xfId="0"/>
    <xf numFmtId="0" fontId="5" fillId="2" borderId="0" xfId="0" applyFont="1" applyFill="1" applyAlignment="1">
      <alignment horizontal="center" vertical="center"/>
    </xf>
    <xf numFmtId="164" fontId="4" fillId="2" borderId="2" xfId="2" applyFont="1" applyFill="1" applyBorder="1" applyAlignment="1" applyProtection="1">
      <alignment horizontal="center" vertical="center" wrapText="1"/>
    </xf>
    <xf numFmtId="164" fontId="4" fillId="2" borderId="3" xfId="2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Excel Built-in Normal 1" xfId="2" xr:uid="{26899AD9-5F12-BE4C-AF45-DB02D5015C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24" sqref="C24"/>
    </sheetView>
  </sheetViews>
  <sheetFormatPr baseColWidth="10" defaultColWidth="9.1640625" defaultRowHeight="19"/>
  <cols>
    <col min="1" max="1" width="0" style="8" hidden="1" customWidth="1"/>
    <col min="2" max="2" width="6.5" style="10" customWidth="1"/>
    <col min="3" max="3" width="31.6640625" style="8" customWidth="1"/>
    <col min="4" max="4" width="36.1640625" style="8" customWidth="1"/>
    <col min="5" max="5" width="42.5" style="8" customWidth="1"/>
    <col min="6" max="16384" width="9.1640625" style="8"/>
  </cols>
  <sheetData>
    <row r="1" spans="1:5" ht="40" customHeight="1">
      <c r="B1" s="11" t="s">
        <v>4</v>
      </c>
      <c r="C1" s="11"/>
      <c r="D1" s="11"/>
      <c r="E1" s="11"/>
    </row>
    <row r="2" spans="1:5" ht="40" customHeight="1">
      <c r="A2" s="1"/>
      <c r="B2" s="2" t="s">
        <v>2</v>
      </c>
      <c r="C2" s="3" t="s">
        <v>0</v>
      </c>
      <c r="D2" s="4" t="s">
        <v>3</v>
      </c>
      <c r="E2" s="2" t="s">
        <v>1</v>
      </c>
    </row>
    <row r="3" spans="1:5" ht="20" customHeight="1">
      <c r="A3" s="5" t="str">
        <f>"30ID"&amp;B3</f>
        <v>30ID1</v>
      </c>
      <c r="B3" s="6">
        <v>1</v>
      </c>
      <c r="C3" s="7" t="str">
        <f>_xlfn.XLOOKUP(A:A,[1]реестр!$A:$A,[1]реестр!$H:$H, "ожидается заезд")</f>
        <v>Республика Башкортостан</v>
      </c>
      <c r="D3" s="7" t="str">
        <f>_xlfn.XLOOKUP(A:A,[1]реестр!$A:$A,[1]реестр!$J:$J)</f>
        <v>рыба, рыбная продукция</v>
      </c>
      <c r="E3" s="7" t="str">
        <f>_xlfn.XLOOKUP(A:A,[1]реестр!$A:$A,[1]реестр!$I:$I,"свободное место")</f>
        <v>СПоК "Шават"</v>
      </c>
    </row>
    <row r="4" spans="1:5" ht="20">
      <c r="A4" s="5" t="str">
        <f t="shared" ref="A4:A16" si="0">"30ID"&amp;B4</f>
        <v>30ID2</v>
      </c>
      <c r="B4" s="9">
        <v>2</v>
      </c>
      <c r="C4" s="7" t="str">
        <f>_xlfn.XLOOKUP(A:A,[1]реестр!$A:$A,[1]реестр!$H:$H, "ожидается заезд")</f>
        <v>Республика Башкортостан</v>
      </c>
      <c r="D4" s="7" t="str">
        <f>_xlfn.XLOOKUP(A:A,[1]реестр!$A:$A,[1]реестр!$J:$J)</f>
        <v>мясная гастрономия</v>
      </c>
      <c r="E4" s="7" t="str">
        <f>_xlfn.XLOOKUP(A:A,[1]реестр!$A:$A,[1]реестр!$I:$I,"свободное место")</f>
        <v>СПоК "Шават"</v>
      </c>
    </row>
    <row r="5" spans="1:5" ht="20" customHeight="1">
      <c r="A5" s="5" t="str">
        <f t="shared" si="0"/>
        <v>30ID3</v>
      </c>
      <c r="B5" s="9">
        <v>3</v>
      </c>
      <c r="C5" s="7" t="str">
        <f>_xlfn.XLOOKUP(A:A,[1]реестр!$A:$A,[1]реестр!$H:$H, "ожидается заезд")</f>
        <v>Республика Башкортостан</v>
      </c>
      <c r="D5" s="7" t="str">
        <f>_xlfn.XLOOKUP(A:A,[1]реестр!$A:$A,[1]реестр!$J:$J)</f>
        <v>кондитерские изделия</v>
      </c>
      <c r="E5" s="7" t="str">
        <f>_xlfn.XLOOKUP(A:A,[1]реестр!$A:$A,[1]реестр!$I:$I,"свободное место")</f>
        <v>СПОК "Шават"</v>
      </c>
    </row>
    <row r="6" spans="1:5" ht="20" customHeight="1">
      <c r="A6" s="5" t="str">
        <f t="shared" si="0"/>
        <v>30ID4</v>
      </c>
      <c r="B6" s="9">
        <v>4</v>
      </c>
      <c r="C6" s="7" t="str">
        <f>_xlfn.XLOOKUP(A:A,[1]реестр!$A:$A,[1]реестр!$H:$H, "ожидается заезд")</f>
        <v>Республика Башкортостан</v>
      </c>
      <c r="D6" s="7" t="str">
        <f>_xlfn.XLOOKUP(A:A,[1]реестр!$A:$A,[1]реестр!$J:$J)</f>
        <v>кондитерские изделия</v>
      </c>
      <c r="E6" s="7" t="str">
        <f>_xlfn.XLOOKUP(A:A,[1]реестр!$A:$A,[1]реестр!$I:$I,"свободное место")</f>
        <v>СПОК "Шават"</v>
      </c>
    </row>
    <row r="7" spans="1:5" ht="20" customHeight="1">
      <c r="A7" s="5" t="str">
        <f t="shared" si="0"/>
        <v>30ID5</v>
      </c>
      <c r="B7" s="9">
        <v>5</v>
      </c>
      <c r="C7" s="7" t="str">
        <f>_xlfn.XLOOKUP(A:A,[1]реестр!$A:$A,[1]реестр!$H:$H, "ожидается заезд")</f>
        <v>Республика Башкортостан</v>
      </c>
      <c r="D7" s="7" t="str">
        <f>_xlfn.XLOOKUP(A:A,[1]реестр!$A:$A,[1]реестр!$J:$J)</f>
        <v>кондитерские изделия</v>
      </c>
      <c r="E7" s="7" t="str">
        <f>_xlfn.XLOOKUP(A:A,[1]реестр!$A:$A,[1]реестр!$I:$I,"свободное место")</f>
        <v>СПОК "Шават"</v>
      </c>
    </row>
    <row r="8" spans="1:5" ht="20" customHeight="1">
      <c r="A8" s="5" t="str">
        <f t="shared" si="0"/>
        <v>30ID6</v>
      </c>
      <c r="B8" s="9">
        <v>6</v>
      </c>
      <c r="C8" s="7" t="str">
        <f>_xlfn.XLOOKUP(A:A,[1]реестр!$A:$A,[1]реестр!$H:$H, "ожидается заезд")</f>
        <v>Республика Башкортостан</v>
      </c>
      <c r="D8" s="7" t="str">
        <f>_xlfn.XLOOKUP(A:A,[1]реестр!$A:$A,[1]реестр!$J:$J)</f>
        <v>бакалея</v>
      </c>
      <c r="E8" s="7" t="str">
        <f>_xlfn.XLOOKUP(A:A,[1]реестр!$A:$A,[1]реестр!$I:$I,"свободное место")</f>
        <v>СПОК "Шават"</v>
      </c>
    </row>
    <row r="9" spans="1:5" ht="20" customHeight="1">
      <c r="A9" s="5" t="str">
        <f t="shared" si="0"/>
        <v>30ID7</v>
      </c>
      <c r="B9" s="9">
        <v>7</v>
      </c>
      <c r="C9" s="7" t="str">
        <f>_xlfn.XLOOKUP(A:A,[1]реестр!$A:$A,[1]реестр!$H:$H, "ожидается заезд")</f>
        <v>Республика Башкортостан</v>
      </c>
      <c r="D9" s="7" t="str">
        <f>_xlfn.XLOOKUP(A:A,[1]реестр!$A:$A,[1]реестр!$J:$J)</f>
        <v>бакалея</v>
      </c>
      <c r="E9" s="7" t="str">
        <f>_xlfn.XLOOKUP(A:A,[1]реестр!$A:$A,[1]реестр!$I:$I,"свободное место")</f>
        <v>СПСК "Клубника Шаран"</v>
      </c>
    </row>
    <row r="10" spans="1:5" ht="20" customHeight="1">
      <c r="A10" s="5" t="str">
        <f t="shared" si="0"/>
        <v>30ID8</v>
      </c>
      <c r="B10" s="9">
        <v>8</v>
      </c>
      <c r="C10" s="7" t="str">
        <f>_xlfn.XLOOKUP(A:A,[1]реестр!$A:$A,[1]реестр!$H:$H, "ожидается заезд")</f>
        <v>ожидается заезд участника</v>
      </c>
      <c r="D10" s="7" t="str">
        <f>_xlfn.XLOOKUP(A:A,[1]реестр!$A:$A,[1]реестр!$J:$J)</f>
        <v>овощи и фрукты</v>
      </c>
      <c r="E10" s="7" t="str">
        <f>_xlfn.XLOOKUP(A:A,[1]реестр!$A:$A,[1]реестр!$I:$I,"свободное место")</f>
        <v>свободное место</v>
      </c>
    </row>
    <row r="11" spans="1:5" ht="20" customHeight="1">
      <c r="A11" s="5" t="str">
        <f t="shared" si="0"/>
        <v>30ID9</v>
      </c>
      <c r="B11" s="9">
        <v>9</v>
      </c>
      <c r="C11" s="7" t="str">
        <f>_xlfn.XLOOKUP(A:A,[1]реестр!$A:$A,[1]реестр!$H:$H, "ожидается заезд")</f>
        <v>Республика Башкортостан</v>
      </c>
      <c r="D11" s="7" t="str">
        <f>_xlfn.XLOOKUP(A:A,[1]реестр!$A:$A,[1]реестр!$J:$J)</f>
        <v>мёд, продукция пчеловодства</v>
      </c>
      <c r="E11" s="7" t="str">
        <f>_xlfn.XLOOKUP(A:A,[1]реестр!$A:$A,[1]реестр!$I:$I,"свободное место")</f>
        <v>СПОК "Шават"</v>
      </c>
    </row>
    <row r="12" spans="1:5" ht="20" customHeight="1">
      <c r="A12" s="5" t="str">
        <f t="shared" si="0"/>
        <v>30ID10</v>
      </c>
      <c r="B12" s="9">
        <v>10</v>
      </c>
      <c r="C12" s="7" t="str">
        <f>_xlfn.XLOOKUP(A:A,[1]реестр!$A:$A,[1]реестр!$H:$H, "ожидается заезд")</f>
        <v>Республика Башкортостан</v>
      </c>
      <c r="D12" s="7" t="str">
        <f>_xlfn.XLOOKUP(A:A,[1]реестр!$A:$A,[1]реестр!$J:$J)</f>
        <v>бакалея</v>
      </c>
      <c r="E12" s="7" t="str">
        <f>_xlfn.XLOOKUP(A:A,[1]реестр!$A:$A,[1]реестр!$I:$I,"свободное место")</f>
        <v>СПСК "Клубника Шаран"</v>
      </c>
    </row>
    <row r="13" spans="1:5" ht="20" customHeight="1">
      <c r="A13" s="5" t="str">
        <f t="shared" si="0"/>
        <v>30ID11</v>
      </c>
      <c r="B13" s="9">
        <v>11</v>
      </c>
      <c r="C13" s="7" t="str">
        <f>_xlfn.XLOOKUP(A:A,[1]реестр!$A:$A,[1]реестр!$H:$H, "ожидается заезд")</f>
        <v>Республика Башкортостан</v>
      </c>
      <c r="D13" s="7" t="str">
        <f>_xlfn.XLOOKUP(A:A,[1]реестр!$A:$A,[1]реестр!$J:$J)</f>
        <v>бакалея</v>
      </c>
      <c r="E13" s="7" t="str">
        <f>_xlfn.XLOOKUP(A:A,[1]реестр!$A:$A,[1]реестр!$I:$I,"свободное место")</f>
        <v>СПСК "Клубника Шаран"</v>
      </c>
    </row>
    <row r="14" spans="1:5" ht="20" customHeight="1">
      <c r="A14" s="5" t="str">
        <f t="shared" si="0"/>
        <v>30ID12</v>
      </c>
      <c r="B14" s="9">
        <v>12</v>
      </c>
      <c r="C14" s="7" t="str">
        <f>_xlfn.XLOOKUP(A:A,[1]реестр!$A:$A,[1]реестр!$H:$H, "ожидается заезд")</f>
        <v>ожидается заезд участника</v>
      </c>
      <c r="D14" s="7" t="str">
        <f>_xlfn.XLOOKUP(A:A,[1]реестр!$A:$A,[1]реестр!$J:$J)</f>
        <v>сухофрукты</v>
      </c>
      <c r="E14" s="7" t="str">
        <f>_xlfn.XLOOKUP(A:A,[1]реестр!$A:$A,[1]реестр!$I:$I,"свободное место")</f>
        <v>свободное место</v>
      </c>
    </row>
    <row r="15" spans="1:5" ht="20" customHeight="1">
      <c r="A15" s="5" t="str">
        <f t="shared" si="0"/>
        <v>30ID13</v>
      </c>
      <c r="B15" s="9">
        <v>13</v>
      </c>
      <c r="C15" s="7" t="str">
        <f>_xlfn.XLOOKUP(A:A,[1]реестр!$A:$A,[1]реестр!$H:$H, "ожидается заезд")</f>
        <v>ожидается заезд участника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свободное место</v>
      </c>
    </row>
    <row r="16" spans="1:5" ht="20" customHeight="1">
      <c r="A16" s="5" t="str">
        <f t="shared" si="0"/>
        <v>30ID14</v>
      </c>
      <c r="B16" s="9">
        <v>14</v>
      </c>
      <c r="C16" s="7" t="str">
        <f>_xlfn.XLOOKUP(A:A,[1]реестр!$A:$A,[1]реестр!$H:$H, "ожидается заезд")</f>
        <v>Республика Башкортостан</v>
      </c>
      <c r="D16" s="7" t="str">
        <f>_xlfn.XLOOKUP(A:A,[1]реестр!$A:$A,[1]реестр!$J:$J)</f>
        <v>мясо</v>
      </c>
      <c r="E16" s="7" t="str">
        <f>_xlfn.XLOOKUP(A:A,[1]реестр!$A:$A,[1]реестр!$I:$I,"свободное место")</f>
        <v>СПСК "Клубника Шаран"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12</cp:revision>
  <cp:lastPrinted>2025-12-03T07:48:19Z</cp:lastPrinted>
  <dcterms:created xsi:type="dcterms:W3CDTF">2021-04-08T12:17:30Z</dcterms:created>
  <dcterms:modified xsi:type="dcterms:W3CDTF">2026-02-27T08:37:59Z</dcterms:modified>
</cp:coreProperties>
</file>